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320" windowHeight="12330"/>
  </bookViews>
  <sheets>
    <sheet name="логистика" sheetId="4" r:id="rId1"/>
    <sheet name="Условия поставки" sheetId="2" r:id="rId2"/>
  </sheets>
  <definedNames>
    <definedName name="_xlnm._FilterDatabase" localSheetId="0" hidden="1">логистика!$B$4:$G$28</definedName>
  </definedNames>
  <calcPr calcId="144525"/>
</workbook>
</file>

<file path=xl/calcChain.xml><?xml version="1.0" encoding="utf-8"?>
<calcChain xmlns="http://schemas.openxmlformats.org/spreadsheetml/2006/main">
  <c r="G26" i="4" l="1"/>
</calcChain>
</file>

<file path=xl/sharedStrings.xml><?xml version="1.0" encoding="utf-8"?>
<sst xmlns="http://schemas.openxmlformats.org/spreadsheetml/2006/main" count="108" uniqueCount="63">
  <si>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</si>
  <si>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</si>
  <si>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</si>
  <si>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</si>
  <si>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</si>
  <si>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</si>
  <si>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</si>
  <si>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</si>
  <si>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</si>
  <si>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</si>
  <si>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</si>
  <si>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</si>
  <si>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</si>
  <si>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Сумма по ПЗ</t>
  </si>
  <si>
    <t>% от ПЗ</t>
  </si>
  <si>
    <t>Автомобильный</t>
  </si>
  <si>
    <t>301A</t>
  </si>
  <si>
    <t>Измер. трансф. тока до 20 кВ</t>
  </si>
  <si>
    <t>ТТИ ТОЛ-10 100/5 0,2S</t>
  </si>
  <si>
    <t>ТTИ ТПЛ-10-М У2 100/5 0,5S</t>
  </si>
  <si>
    <t>ТТИ ТЛО-10 У3 1000/5 0,5</t>
  </si>
  <si>
    <t>ТТИ ТОЛ-10-I У2 150/5 0.2S</t>
  </si>
  <si>
    <t>ТTИ ТПЛ-10-М У2 150/5 0,5S</t>
  </si>
  <si>
    <t>ТТИ ТОЛ-НТЗ-10-41 200/5 0,5S</t>
  </si>
  <si>
    <t>ТTИ ТПЛ-10-М У2 200/5 0,5S</t>
  </si>
  <si>
    <t>ТТИ ТОЛ-НТЗ-10-41 300/5 0,5S</t>
  </si>
  <si>
    <t>ТTИ ТПЛ-10-М У2 300/5 0,5S</t>
  </si>
  <si>
    <t>ТТИ ТПОЛ-10 У3 300/5 0,5S</t>
  </si>
  <si>
    <t>ТТИ ТОЛ-НТЗ-10-41 400/5 0,5S</t>
  </si>
  <si>
    <t>ТTИ ТПЛ-10-М У2 400/5 0,5S</t>
  </si>
  <si>
    <t>ТТИ ТПОЛ-10 У3 400/5 0,5S</t>
  </si>
  <si>
    <t>ТTИ ТПЛ-10-М 50/5 0,5S</t>
  </si>
  <si>
    <t>ТТИ ТОЛ-НТЗ-10-41 600/5 0,5S</t>
  </si>
  <si>
    <t>ТТИ ТПЛ-НТЗ-10 600/5 0,5S</t>
  </si>
  <si>
    <t>ТТИ ТОЛ-10-I У2 75/5 0.2S</t>
  </si>
  <si>
    <t>ТТИ ТПЛ-10-М 75/5 0,5S</t>
  </si>
  <si>
    <t>шт.</t>
  </si>
  <si>
    <t>ТТИ Т-0,66 300/5 0,5</t>
  </si>
  <si>
    <t>ТТИ Т-0,66 М УЗ 200/5 0,5</t>
  </si>
  <si>
    <t>г. Тверь, ул. Г. Димитрова,д.66</t>
  </si>
  <si>
    <t>301А103</t>
  </si>
  <si>
    <t>301А104</t>
  </si>
  <si>
    <t>301А105</t>
  </si>
  <si>
    <t>301А109</t>
  </si>
  <si>
    <t>301А110</t>
  </si>
  <si>
    <t>301А115</t>
  </si>
  <si>
    <t>301А34</t>
  </si>
  <si>
    <t>301А36</t>
  </si>
  <si>
    <t>301А47</t>
  </si>
  <si>
    <t>301А5</t>
  </si>
  <si>
    <t>301А74</t>
  </si>
  <si>
    <t>301А95</t>
  </si>
  <si>
    <t>301А98</t>
  </si>
  <si>
    <t>301A102</t>
  </si>
  <si>
    <t>301A38</t>
  </si>
  <si>
    <t>301A93</t>
  </si>
  <si>
    <t>301A29</t>
  </si>
  <si>
    <t>301A100</t>
  </si>
  <si>
    <t>301A73</t>
  </si>
  <si>
    <t>301A119</t>
  </si>
  <si>
    <t>301A114</t>
  </si>
  <si>
    <t>июль 2015 - сентабрь 2015</t>
  </si>
  <si>
    <t>ТТИ ТВЛМ-10 50/5 0,5S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</si>
</sst>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2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/>
    </xf>
    <xf numFmtId="4" fontId="5" fillId="2" borderId="2" xfId="1" applyNumberFormat="1" applyFont="1" applyFill="1" applyBorder="1"/>
    <xf numFmtId="0" fontId="7" fillId="0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Fill="1" applyBorder="1" applyAlignment="1" applyProtection="1">
      <alignment horizontal="left" vertical="top"/>
      <protection locked="0"/>
    </xf>
    <xf numFmtId="0" fontId="10" fillId="0" borderId="2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2" fontId="9" fillId="0" borderId="2" xfId="2" applyNumberFormat="1" applyFont="1" applyBorder="1" applyAlignment="1">
      <alignment horizontal="center" vertical="center"/>
    </xf>
    <xf numFmtId="2" fontId="9" fillId="0" borderId="0" xfId="2" applyNumberFormat="1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11" fillId="0" borderId="2" xfId="2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12" xfId="1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tabSelected="1" zoomScale="85" zoomScaleNormal="85" workbookViewId="0">
      <selection activeCell="C26" sqref="C26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81.28515625" style="5" customWidth="1"/>
    <col min="4" max="4" width="16.85546875" style="5" bestFit="1" customWidth="1"/>
    <col min="5" max="5" width="14.42578125" style="5" bestFit="1" customWidth="1"/>
    <col min="6" max="6" width="7.7109375" style="5" bestFit="1" customWidth="1"/>
    <col min="7" max="7" width="12.28515625" style="5" customWidth="1"/>
    <col min="8" max="8" width="9.140625" style="2"/>
    <col min="9" max="9" width="12.42578125" style="2" bestFit="1" customWidth="1"/>
    <col min="10" max="10" width="22.28515625" style="2" bestFit="1" customWidth="1"/>
    <col min="11" max="11" width="8" style="2" bestFit="1" customWidth="1"/>
    <col min="12" max="12" width="3.5703125" style="2" bestFit="1" customWidth="1"/>
    <col min="13" max="13" width="22.28515625" style="2" bestFit="1" customWidth="1"/>
    <col min="14" max="20" width="9.140625" style="2"/>
    <col min="21" max="16384" width="9.140625" style="5"/>
  </cols>
  <sheetData>
    <row r="1" spans="1:17" x14ac:dyDescent="0.25">
      <c r="B1" s="13" t="s">
        <v>16</v>
      </c>
      <c r="C1" s="13" t="s">
        <v>17</v>
      </c>
    </row>
    <row r="3" spans="1:17" x14ac:dyDescent="0.25">
      <c r="G3" s="22" t="s">
        <v>6</v>
      </c>
    </row>
    <row r="4" spans="1:17" x14ac:dyDescent="0.25">
      <c r="A4" s="6" t="s">
        <v>9</v>
      </c>
      <c r="B4" s="1" t="s">
        <v>0</v>
      </c>
      <c r="C4" s="1" t="s">
        <v>1</v>
      </c>
      <c r="D4" s="1" t="s">
        <v>11</v>
      </c>
      <c r="E4" s="1" t="s">
        <v>3</v>
      </c>
      <c r="F4" s="1" t="s">
        <v>2</v>
      </c>
      <c r="G4" s="4" t="s">
        <v>7</v>
      </c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6">
        <v>1</v>
      </c>
      <c r="B5" s="17">
        <v>2106481</v>
      </c>
      <c r="C5" s="26" t="s">
        <v>18</v>
      </c>
      <c r="D5" s="19" t="s">
        <v>16</v>
      </c>
      <c r="E5" s="1" t="s">
        <v>53</v>
      </c>
      <c r="F5" s="15" t="s">
        <v>36</v>
      </c>
      <c r="G5" s="20">
        <v>25</v>
      </c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6">
        <v>2</v>
      </c>
      <c r="B6" s="17">
        <v>2228163</v>
      </c>
      <c r="C6" s="26" t="s">
        <v>19</v>
      </c>
      <c r="D6" s="19" t="s">
        <v>16</v>
      </c>
      <c r="E6" s="1" t="s">
        <v>54</v>
      </c>
      <c r="F6" s="15" t="s">
        <v>36</v>
      </c>
      <c r="G6" s="20">
        <v>25</v>
      </c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6">
        <v>3</v>
      </c>
      <c r="B7" s="17">
        <v>2231354</v>
      </c>
      <c r="C7" s="26" t="s">
        <v>20</v>
      </c>
      <c r="D7" s="19" t="s">
        <v>16</v>
      </c>
      <c r="E7" s="1" t="s">
        <v>55</v>
      </c>
      <c r="F7" s="15" t="s">
        <v>36</v>
      </c>
      <c r="G7" s="20">
        <v>10</v>
      </c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6">
        <v>4</v>
      </c>
      <c r="B8" s="17">
        <v>2231465</v>
      </c>
      <c r="C8" s="26" t="s">
        <v>21</v>
      </c>
      <c r="D8" s="19" t="s">
        <v>16</v>
      </c>
      <c r="E8" s="1" t="s">
        <v>56</v>
      </c>
      <c r="F8" s="15" t="s">
        <v>36</v>
      </c>
      <c r="G8" s="20">
        <v>25</v>
      </c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6">
        <v>5</v>
      </c>
      <c r="B9" s="17">
        <v>2228164</v>
      </c>
      <c r="C9" s="26" t="s">
        <v>22</v>
      </c>
      <c r="D9" s="19" t="s">
        <v>16</v>
      </c>
      <c r="E9" s="1" t="s">
        <v>57</v>
      </c>
      <c r="F9" s="15" t="s">
        <v>36</v>
      </c>
      <c r="G9" s="20">
        <v>25</v>
      </c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6">
        <v>6</v>
      </c>
      <c r="B10" s="17">
        <v>2314392</v>
      </c>
      <c r="C10" s="26" t="s">
        <v>23</v>
      </c>
      <c r="D10" s="19" t="s">
        <v>16</v>
      </c>
      <c r="E10" s="1" t="s">
        <v>44</v>
      </c>
      <c r="F10" s="15" t="s">
        <v>36</v>
      </c>
      <c r="G10" s="20">
        <v>35</v>
      </c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6">
        <v>7</v>
      </c>
      <c r="B11" s="17">
        <v>2228165</v>
      </c>
      <c r="C11" s="26" t="s">
        <v>24</v>
      </c>
      <c r="D11" s="19" t="s">
        <v>16</v>
      </c>
      <c r="E11" s="1" t="s">
        <v>47</v>
      </c>
      <c r="F11" s="15" t="s">
        <v>36</v>
      </c>
      <c r="G11" s="20">
        <v>35</v>
      </c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6">
        <v>8</v>
      </c>
      <c r="B12" s="17">
        <v>2314391</v>
      </c>
      <c r="C12" s="26" t="s">
        <v>25</v>
      </c>
      <c r="D12" s="19" t="s">
        <v>16</v>
      </c>
      <c r="E12" s="1" t="s">
        <v>42</v>
      </c>
      <c r="F12" s="15" t="s">
        <v>36</v>
      </c>
      <c r="G12" s="20">
        <v>35</v>
      </c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6">
        <v>9</v>
      </c>
      <c r="B13" s="17">
        <v>2228166</v>
      </c>
      <c r="C13" s="26" t="s">
        <v>26</v>
      </c>
      <c r="D13" s="19" t="s">
        <v>16</v>
      </c>
      <c r="E13" s="1" t="s">
        <v>40</v>
      </c>
      <c r="F13" s="15" t="s">
        <v>36</v>
      </c>
      <c r="G13" s="20">
        <v>35</v>
      </c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6">
        <v>10</v>
      </c>
      <c r="B14" s="17">
        <v>2231286</v>
      </c>
      <c r="C14" s="26" t="s">
        <v>27</v>
      </c>
      <c r="D14" s="19" t="s">
        <v>16</v>
      </c>
      <c r="E14" s="1" t="s">
        <v>50</v>
      </c>
      <c r="F14" s="15" t="s">
        <v>36</v>
      </c>
      <c r="G14" s="20">
        <v>20</v>
      </c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6">
        <v>11</v>
      </c>
      <c r="B15" s="17">
        <v>2314352</v>
      </c>
      <c r="C15" s="26" t="s">
        <v>28</v>
      </c>
      <c r="D15" s="19" t="s">
        <v>16</v>
      </c>
      <c r="E15" s="1" t="s">
        <v>43</v>
      </c>
      <c r="F15" s="15" t="s">
        <v>36</v>
      </c>
      <c r="G15" s="20">
        <v>35</v>
      </c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6">
        <v>12</v>
      </c>
      <c r="B16" s="17">
        <v>2228167</v>
      </c>
      <c r="C16" s="26" t="s">
        <v>29</v>
      </c>
      <c r="D16" s="19" t="s">
        <v>16</v>
      </c>
      <c r="E16" s="1" t="s">
        <v>52</v>
      </c>
      <c r="F16" s="15" t="s">
        <v>36</v>
      </c>
      <c r="G16" s="20">
        <v>35</v>
      </c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6">
        <v>13</v>
      </c>
      <c r="B17" s="17">
        <v>2231287</v>
      </c>
      <c r="C17" s="26" t="s">
        <v>30</v>
      </c>
      <c r="D17" s="19" t="s">
        <v>16</v>
      </c>
      <c r="E17" s="1" t="s">
        <v>58</v>
      </c>
      <c r="F17" s="15" t="s">
        <v>36</v>
      </c>
      <c r="G17" s="20">
        <v>20</v>
      </c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6">
        <v>14</v>
      </c>
      <c r="B18" s="17">
        <v>2314381</v>
      </c>
      <c r="C18" s="27" t="s">
        <v>62</v>
      </c>
      <c r="D18" s="19" t="s">
        <v>16</v>
      </c>
      <c r="E18" s="1" t="s">
        <v>45</v>
      </c>
      <c r="F18" s="15" t="s">
        <v>36</v>
      </c>
      <c r="G18" s="20">
        <v>10</v>
      </c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6">
        <v>15</v>
      </c>
      <c r="B19" s="17">
        <v>2228160</v>
      </c>
      <c r="C19" s="26" t="s">
        <v>31</v>
      </c>
      <c r="D19" s="19" t="s">
        <v>16</v>
      </c>
      <c r="E19" s="1" t="s">
        <v>46</v>
      </c>
      <c r="F19" s="15" t="s">
        <v>36</v>
      </c>
      <c r="G19" s="20">
        <v>10</v>
      </c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6">
        <v>16</v>
      </c>
      <c r="B20" s="17">
        <v>2314220</v>
      </c>
      <c r="C20" s="26" t="s">
        <v>32</v>
      </c>
      <c r="D20" s="19" t="s">
        <v>16</v>
      </c>
      <c r="E20" s="1" t="s">
        <v>41</v>
      </c>
      <c r="F20" s="15" t="s">
        <v>36</v>
      </c>
      <c r="G20" s="20">
        <v>15</v>
      </c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6">
        <v>17</v>
      </c>
      <c r="B21" s="17">
        <v>2314168</v>
      </c>
      <c r="C21" s="26" t="s">
        <v>33</v>
      </c>
      <c r="D21" s="19" t="s">
        <v>16</v>
      </c>
      <c r="E21" s="1" t="s">
        <v>59</v>
      </c>
      <c r="F21" s="15" t="s">
        <v>36</v>
      </c>
      <c r="G21" s="20">
        <v>15</v>
      </c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6">
        <v>18</v>
      </c>
      <c r="B22" s="17">
        <v>2231462</v>
      </c>
      <c r="C22" s="26" t="s">
        <v>34</v>
      </c>
      <c r="D22" s="19" t="s">
        <v>16</v>
      </c>
      <c r="E22" s="1" t="s">
        <v>60</v>
      </c>
      <c r="F22" s="15" t="s">
        <v>36</v>
      </c>
      <c r="G22" s="20">
        <v>10</v>
      </c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6">
        <v>19</v>
      </c>
      <c r="B23" s="17">
        <v>2228161</v>
      </c>
      <c r="C23" s="26" t="s">
        <v>35</v>
      </c>
      <c r="D23" s="19" t="s">
        <v>16</v>
      </c>
      <c r="E23" s="1" t="s">
        <v>51</v>
      </c>
      <c r="F23" s="15" t="s">
        <v>36</v>
      </c>
      <c r="G23" s="20">
        <v>10</v>
      </c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23">
        <v>20</v>
      </c>
      <c r="B24" s="24">
        <v>2258100</v>
      </c>
      <c r="C24" s="26" t="s">
        <v>37</v>
      </c>
      <c r="D24" s="19" t="s">
        <v>16</v>
      </c>
      <c r="E24" s="1" t="s">
        <v>49</v>
      </c>
      <c r="F24" s="15" t="s">
        <v>36</v>
      </c>
      <c r="G24" s="18">
        <v>210</v>
      </c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23">
        <v>21</v>
      </c>
      <c r="B25" s="24">
        <v>2279401</v>
      </c>
      <c r="C25" s="26" t="s">
        <v>38</v>
      </c>
      <c r="D25" s="19" t="s">
        <v>16</v>
      </c>
      <c r="E25" s="1" t="s">
        <v>48</v>
      </c>
      <c r="F25" s="15" t="s">
        <v>36</v>
      </c>
      <c r="G25" s="18">
        <v>240</v>
      </c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B26" s="16" t="s">
        <v>12</v>
      </c>
      <c r="G26" s="25">
        <f>SUM(G5:G25)</f>
        <v>880</v>
      </c>
    </row>
    <row r="27" spans="1:17" x14ac:dyDescent="0.25">
      <c r="B27" s="12" t="s">
        <v>13</v>
      </c>
      <c r="G27" s="21"/>
    </row>
    <row r="28" spans="1:17" x14ac:dyDescent="0.25">
      <c r="B28" s="11" t="s">
        <v>14</v>
      </c>
      <c r="G28" s="21"/>
    </row>
    <row r="29" spans="1:17" x14ac:dyDescent="0.25">
      <c r="G29" s="2"/>
    </row>
  </sheetData>
  <autoFilter ref="B4:G28"/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0" sqref="C10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14" t="s">
        <v>16</v>
      </c>
      <c r="B1" s="14" t="s">
        <v>17</v>
      </c>
      <c r="C1" s="2"/>
    </row>
    <row r="2" spans="1:5" s="5" customFormat="1" x14ac:dyDescent="0.25"/>
    <row r="3" spans="1:5" ht="25.5" x14ac:dyDescent="0.25">
      <c r="A3" s="7" t="s">
        <v>9</v>
      </c>
      <c r="B3" s="7" t="s">
        <v>10</v>
      </c>
      <c r="C3" s="3" t="s">
        <v>8</v>
      </c>
      <c r="D3" s="3" t="s">
        <v>4</v>
      </c>
      <c r="E3" s="3" t="s">
        <v>5</v>
      </c>
    </row>
    <row r="4" spans="1:5" ht="26.25" x14ac:dyDescent="0.25">
      <c r="A4" s="8">
        <v>1</v>
      </c>
      <c r="B4" s="9" t="s">
        <v>6</v>
      </c>
      <c r="C4" s="10" t="s">
        <v>39</v>
      </c>
      <c r="D4" s="10" t="s">
        <v>15</v>
      </c>
      <c r="E4" s="10" t="s">
        <v>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А.В.Тищенко</cp:lastModifiedBy>
  <cp:lastPrinted>2014-07-08T09:46:44Z</cp:lastPrinted>
  <dcterms:created xsi:type="dcterms:W3CDTF">2014-06-26T05:52:50Z</dcterms:created>
  <dcterms:modified xsi:type="dcterms:W3CDTF">2015-05-25T06:33:02Z</dcterms:modified>
</cp:coreProperties>
</file>